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总表" sheetId="4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总表!$A$1:$C$22</definedName>
    <definedName name="_xlnm._FilterDatabase" localSheetId="0" hidden="1">总表!$A$3:$C$22</definedName>
  </definedNames>
  <calcPr calcId="144525"/>
</workbook>
</file>

<file path=xl/sharedStrings.xml><?xml version="1.0" encoding="utf-8"?>
<sst xmlns="http://schemas.openxmlformats.org/spreadsheetml/2006/main" count="24" uniqueCount="24">
  <si>
    <r>
      <t>附件</t>
    </r>
    <r>
      <rPr>
        <sz val="10"/>
        <rFont val="Arial"/>
        <charset val="0"/>
      </rPr>
      <t>1</t>
    </r>
  </si>
  <si>
    <t>南雄市新时期精准扶贫帮扶工作经费安排汇总表</t>
  </si>
  <si>
    <t>序号</t>
  </si>
  <si>
    <t>帮扶镇</t>
  </si>
  <si>
    <t>帮扶工作经费（元）</t>
  </si>
  <si>
    <t>合计</t>
  </si>
  <si>
    <t>主田镇</t>
  </si>
  <si>
    <t>乌迳镇</t>
  </si>
  <si>
    <t>全安镇</t>
  </si>
  <si>
    <t>南亩镇</t>
  </si>
  <si>
    <t>古市镇</t>
  </si>
  <si>
    <t>坪田镇</t>
  </si>
  <si>
    <t>水口镇</t>
  </si>
  <si>
    <t>油山镇</t>
  </si>
  <si>
    <t>湖口镇</t>
  </si>
  <si>
    <t>澜河镇</t>
  </si>
  <si>
    <t>珠玑镇</t>
  </si>
  <si>
    <t>界址镇</t>
  </si>
  <si>
    <t>百顺镇</t>
  </si>
  <si>
    <t>邓坊镇</t>
  </si>
  <si>
    <t>黄坑镇</t>
  </si>
  <si>
    <t>帽子峰镇</t>
  </si>
  <si>
    <t>江头镇</t>
  </si>
  <si>
    <t>雄州街道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</si>
</sst>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"/>
      <name val="Arial"/>
      <charset val="0"/>
    </font>
    <font>
      <sz val="12"/>
      <name val="宋体"/>
      <charset val="134"/>
    </font>
    <font>
      <sz val="10"/>
      <name val="宋体"/>
      <charset val="0"/>
    </font>
    <font>
      <sz val="16"/>
      <name val="方正小标宋简体"/>
      <charset val="134"/>
    </font>
    <font>
      <b/>
      <sz val="12"/>
      <name val="黑体"/>
      <charset val="134"/>
    </font>
    <font>
      <sz val="12"/>
      <name val="Arial"/>
      <charset val="0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24" fillId="25" borderId="4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>
      <alignment vertical="center"/>
    </xf>
    <xf numFmtId="0" fontId="1" fillId="0" borderId="0" xfId="49" applyFont="1"/>
    <xf numFmtId="0" fontId="2" fillId="0" borderId="0" xfId="49" applyAlignment="1">
      <alignment vertical="center"/>
    </xf>
    <xf numFmtId="0" fontId="2" fillId="0" borderId="0" xfId="49" applyAlignment="1">
      <alignment horizontal="center"/>
    </xf>
    <xf numFmtId="0" fontId="2" fillId="0" borderId="0" xfId="49"/>
    <xf numFmtId="0" fontId="3" fillId="0" borderId="0" xfId="0" applyFont="1" applyFill="1" applyBorder="1" applyAlignment="1"/>
    <xf numFmtId="0" fontId="4" fillId="0" borderId="0" xfId="49" applyFont="1" applyAlignment="1">
      <alignment horizontal="center"/>
    </xf>
    <xf numFmtId="0" fontId="5" fillId="0" borderId="1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/>
    </xf>
    <xf numFmtId="0" fontId="7" fillId="0" borderId="3" xfId="49" applyFont="1" applyBorder="1" applyAlignment="1">
      <alignment horizontal="center" vertical="center" wrapText="1"/>
    </xf>
    <xf numFmtId="176" fontId="2" fillId="0" borderId="0" xfId="49" applyNumberFormat="1" applyAlignment="1">
      <alignment vertical="center"/>
    </xf>
    <xf numFmtId="0" fontId="7" fillId="0" borderId="3" xfId="49" applyFont="1" applyFill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村表、户表信息逻辑关系审核2016.7.2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1335;&#38596;&#24066;&#26032;&#26102;&#26399;&#31934;&#20934;&#25206;&#36139;&#21508;&#26449;&#24110;&#25206;&#24037;&#20316;&#32463;&#36153;&#23433;&#25490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工作经费"/>
    </sheetNames>
    <sheetDataSet>
      <sheetData sheetId="0">
        <row r="4">
          <cell r="E4">
            <v>58000</v>
          </cell>
        </row>
        <row r="12">
          <cell r="E12">
            <v>144000</v>
          </cell>
        </row>
        <row r="33">
          <cell r="E33">
            <v>95000</v>
          </cell>
        </row>
        <row r="46">
          <cell r="E46">
            <v>82000</v>
          </cell>
        </row>
        <row r="57">
          <cell r="E57">
            <v>58000</v>
          </cell>
        </row>
        <row r="65">
          <cell r="E65">
            <v>103000</v>
          </cell>
        </row>
        <row r="79">
          <cell r="E79">
            <v>83000</v>
          </cell>
        </row>
        <row r="92">
          <cell r="E92">
            <v>48000</v>
          </cell>
        </row>
        <row r="101">
          <cell r="E101">
            <v>130000</v>
          </cell>
        </row>
        <row r="118">
          <cell r="E118">
            <v>81000</v>
          </cell>
        </row>
        <row r="130">
          <cell r="E130">
            <v>39000</v>
          </cell>
        </row>
        <row r="136">
          <cell r="E136">
            <v>143000</v>
          </cell>
        </row>
        <row r="158">
          <cell r="E158">
            <v>64000</v>
          </cell>
        </row>
        <row r="166">
          <cell r="E166">
            <v>66000</v>
          </cell>
        </row>
        <row r="175">
          <cell r="E175">
            <v>60000</v>
          </cell>
        </row>
        <row r="184">
          <cell r="E184">
            <v>71000</v>
          </cell>
        </row>
        <row r="194">
          <cell r="E194">
            <v>34000</v>
          </cell>
        </row>
        <row r="199">
          <cell r="E199">
            <v>101000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G4" sqref="G4"/>
    </sheetView>
  </sheetViews>
  <sheetFormatPr defaultColWidth="7.7" defaultRowHeight="14.25" outlineLevelCol="4"/>
  <cols>
    <col min="1" max="1" width="17.4" style="3" customWidth="1"/>
    <col min="2" max="2" width="24.7" style="3" customWidth="1"/>
    <col min="3" max="3" width="30.5" style="3" customWidth="1"/>
    <col min="4" max="4" width="7.7" style="4"/>
    <col min="5" max="5" width="10.4" style="4" customWidth="1"/>
    <col min="6" max="256" width="7.7" style="4"/>
    <col min="257" max="16384" width="7.7" style="5"/>
  </cols>
  <sheetData>
    <row r="1" spans="1:1">
      <c r="A1" s="6" t="s">
        <v>0</v>
      </c>
    </row>
    <row r="2" s="1" customFormat="1" ht="50.25" customHeight="1" spans="1:3">
      <c r="A2" s="7" t="s">
        <v>1</v>
      </c>
      <c r="B2" s="7"/>
      <c r="C2" s="7"/>
    </row>
    <row r="3" s="1" customFormat="1" ht="29.25" customHeight="1" spans="1:3">
      <c r="A3" s="8" t="s">
        <v>2</v>
      </c>
      <c r="B3" s="8" t="s">
        <v>3</v>
      </c>
      <c r="C3" s="9" t="s">
        <v>4</v>
      </c>
    </row>
    <row r="4" s="1" customFormat="1" ht="25.5" customHeight="1" spans="1:3">
      <c r="A4" s="9" t="s">
        <v>5</v>
      </c>
      <c r="B4" s="9"/>
      <c r="C4" s="9">
        <f>SUM(C5:C22)</f>
        <v>1460000</v>
      </c>
    </row>
    <row r="5" s="2" customFormat="1" ht="25.5" customHeight="1" spans="1:3">
      <c r="A5" s="10">
        <v>1</v>
      </c>
      <c r="B5" s="10" t="s">
        <v>6</v>
      </c>
      <c r="C5" s="11">
        <f>[1]工作经费!E4</f>
        <v>58000</v>
      </c>
    </row>
    <row r="6" s="2" customFormat="1" ht="25.5" customHeight="1" spans="1:5">
      <c r="A6" s="10">
        <v>2</v>
      </c>
      <c r="B6" s="10" t="s">
        <v>7</v>
      </c>
      <c r="C6" s="11">
        <f>[1]工作经费!E12</f>
        <v>144000</v>
      </c>
      <c r="E6" s="12"/>
    </row>
    <row r="7" s="2" customFormat="1" ht="25.5" customHeight="1" spans="1:3">
      <c r="A7" s="10">
        <v>3</v>
      </c>
      <c r="B7" s="10" t="s">
        <v>8</v>
      </c>
      <c r="C7" s="11">
        <f>[1]工作经费!E33</f>
        <v>95000</v>
      </c>
    </row>
    <row r="8" s="2" customFormat="1" ht="25.5" customHeight="1" spans="1:3">
      <c r="A8" s="10">
        <v>4</v>
      </c>
      <c r="B8" s="10" t="s">
        <v>9</v>
      </c>
      <c r="C8" s="11">
        <f>[1]工作经费!E46</f>
        <v>82000</v>
      </c>
    </row>
    <row r="9" s="2" customFormat="1" ht="25.5" customHeight="1" spans="1:3">
      <c r="A9" s="10">
        <v>5</v>
      </c>
      <c r="B9" s="11" t="s">
        <v>10</v>
      </c>
      <c r="C9" s="11">
        <f>[1]工作经费!E57</f>
        <v>58000</v>
      </c>
    </row>
    <row r="10" s="2" customFormat="1" ht="25.5" customHeight="1" spans="1:3">
      <c r="A10" s="10">
        <v>6</v>
      </c>
      <c r="B10" s="11" t="s">
        <v>11</v>
      </c>
      <c r="C10" s="11">
        <f>[1]工作经费!E65</f>
        <v>103000</v>
      </c>
    </row>
    <row r="11" s="2" customFormat="1" ht="25.5" customHeight="1" spans="1:3">
      <c r="A11" s="10">
        <v>7</v>
      </c>
      <c r="B11" s="10" t="s">
        <v>12</v>
      </c>
      <c r="C11" s="11">
        <f>[1]工作经费!E79</f>
        <v>83000</v>
      </c>
    </row>
    <row r="12" s="2" customFormat="1" ht="25.5" customHeight="1" spans="1:3">
      <c r="A12" s="10">
        <v>8</v>
      </c>
      <c r="B12" s="11" t="s">
        <v>13</v>
      </c>
      <c r="C12" s="11">
        <f>[1]工作经费!E101</f>
        <v>130000</v>
      </c>
    </row>
    <row r="13" s="2" customFormat="1" ht="25.5" customHeight="1" spans="1:3">
      <c r="A13" s="10">
        <v>9</v>
      </c>
      <c r="B13" s="10" t="s">
        <v>14</v>
      </c>
      <c r="C13" s="11">
        <f>[1]工作经费!E118</f>
        <v>81000</v>
      </c>
    </row>
    <row r="14" s="2" customFormat="1" ht="25.5" customHeight="1" spans="1:3">
      <c r="A14" s="10">
        <v>10</v>
      </c>
      <c r="B14" s="10" t="s">
        <v>15</v>
      </c>
      <c r="C14" s="11">
        <f>[1]工作经费!E130</f>
        <v>39000</v>
      </c>
    </row>
    <row r="15" s="2" customFormat="1" ht="25.5" customHeight="1" spans="1:3">
      <c r="A15" s="10">
        <v>11</v>
      </c>
      <c r="B15" s="10" t="s">
        <v>16</v>
      </c>
      <c r="C15" s="10">
        <f>[1]工作经费!E136</f>
        <v>143000</v>
      </c>
    </row>
    <row r="16" s="2" customFormat="1" ht="25.5" customHeight="1" spans="1:3">
      <c r="A16" s="10">
        <v>12</v>
      </c>
      <c r="B16" s="10" t="s">
        <v>17</v>
      </c>
      <c r="C16" s="11">
        <f>[1]工作经费!E158</f>
        <v>64000</v>
      </c>
    </row>
    <row r="17" s="2" customFormat="1" ht="25.5" customHeight="1" spans="1:3">
      <c r="A17" s="10">
        <v>13</v>
      </c>
      <c r="B17" s="10" t="s">
        <v>18</v>
      </c>
      <c r="C17" s="11">
        <f>[1]工作经费!E166</f>
        <v>66000</v>
      </c>
    </row>
    <row r="18" s="2" customFormat="1" ht="25.5" customHeight="1" spans="1:3">
      <c r="A18" s="10">
        <v>14</v>
      </c>
      <c r="B18" s="10" t="s">
        <v>19</v>
      </c>
      <c r="C18" s="11">
        <f>[1]工作经费!E175</f>
        <v>60000</v>
      </c>
    </row>
    <row r="19" s="2" customFormat="1" ht="25.5" customHeight="1" spans="1:3">
      <c r="A19" s="10">
        <v>15</v>
      </c>
      <c r="B19" s="13" t="s">
        <v>20</v>
      </c>
      <c r="C19" s="11">
        <f>[1]工作经费!E184</f>
        <v>71000</v>
      </c>
    </row>
    <row r="20" s="2" customFormat="1" ht="25.5" customHeight="1" spans="1:3">
      <c r="A20" s="10">
        <v>16</v>
      </c>
      <c r="B20" s="10" t="s">
        <v>21</v>
      </c>
      <c r="C20" s="11">
        <f>[1]工作经费!E194</f>
        <v>34000</v>
      </c>
    </row>
    <row r="21" s="2" customFormat="1" ht="25.5" customHeight="1" spans="1:3">
      <c r="A21" s="10">
        <v>17</v>
      </c>
      <c r="B21" s="10" t="s">
        <v>22</v>
      </c>
      <c r="C21" s="11">
        <f>[1]工作经费!E92</f>
        <v>48000</v>
      </c>
    </row>
    <row r="22" s="2" customFormat="1" ht="25.5" customHeight="1" spans="1:3">
      <c r="A22" s="10">
        <v>18</v>
      </c>
      <c r="B22" s="14" t="s">
        <v>23</v>
      </c>
      <c r="C22" s="11">
        <f>[1]工作经费!E199</f>
        <v>101000</v>
      </c>
    </row>
  </sheetData>
  <mergeCells count="2">
    <mergeCell ref="A2:C2"/>
    <mergeCell ref="A4:B4"/>
  </mergeCells>
  <pageMargins left="1.18055555555556" right="0.200694444444444" top="0.869444444444444" bottom="0.629861111111111" header="0.507638888888889" footer="0.377777777777778"/>
  <pageSetup paperSize="9" orientation="portrait" useFirstPageNumber="1" horizontalDpi="600"/>
  <headerFooter alignWithMargins="0" scaleWithDoc="0">
    <oddFooter>&amp;C&amp;10&amp;P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25" sqref="H25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lsm</cp:lastModifiedBy>
  <dcterms:created xsi:type="dcterms:W3CDTF">2019-03-05T02:28:00Z</dcterms:created>
  <dcterms:modified xsi:type="dcterms:W3CDTF">2019-03-05T12:19:29Z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